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" i="1" l="1"/>
  <c r="H9" i="1"/>
  <c r="H10" i="1" l="1"/>
  <c r="H7" i="1"/>
  <c r="H11" i="1" l="1"/>
  <c r="G15" i="1" s="1"/>
  <c r="G17" i="1" l="1"/>
</calcChain>
</file>

<file path=xl/sharedStrings.xml><?xml version="1.0" encoding="utf-8"?>
<sst xmlns="http://schemas.openxmlformats.org/spreadsheetml/2006/main" count="28" uniqueCount="21">
  <si>
    <t>Celle da compilare</t>
  </si>
  <si>
    <t>→</t>
  </si>
  <si>
    <t>Descrizione</t>
  </si>
  <si>
    <t>Importo totale (€)</t>
  </si>
  <si>
    <t>A</t>
  </si>
  <si>
    <t>B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</si>
  <si>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</si>
  <si>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</si>
  <si>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</si>
  <si>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</si>
  <si>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</si>
  <si>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Prezzo Totale Offerto (A+B) al netto dell'IVA €</t>
  </si>
  <si>
    <t>Sistema di Verifica in caso di offerta superiore alla base d'asta</t>
  </si>
  <si>
    <t>Importo massimo stimato A</t>
  </si>
  <si>
    <t>Importo massimo stimato B</t>
  </si>
  <si>
    <t>Valore di riferimento RAL+MBO per singolo manager</t>
  </si>
  <si>
    <t>4</t>
  </si>
  <si>
    <t>10</t>
  </si>
  <si>
    <t>Servizio di selezione di top manager, come da capitolato tecnico</t>
  </si>
  <si>
    <t>Servizio di selezione di middle manager, come da capitolato tecnico</t>
  </si>
  <si>
    <t>N. manager richiesti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</si>
</sst>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50">
    <xf numFmtId="0" fontId="0" fillId="0" borderId="0" xfId="0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2" fillId="0" borderId="0" xfId="1" applyFont="1" applyFill="1" applyBorder="1" applyAlignment="1" applyProtection="1">
      <alignment horizontal="center" vertical="center"/>
    </xf>
    <xf numFmtId="0" fontId="15" fillId="2" borderId="11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5" fillId="2" borderId="1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</xf>
    <xf numFmtId="49" fontId="14" fillId="0" borderId="14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165" fontId="16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Fill="1" applyBorder="1" applyAlignment="1" applyProtection="1">
      <alignment horizontal="center" vertical="center" wrapText="1"/>
    </xf>
    <xf numFmtId="165" fontId="16" fillId="0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vertical="center"/>
    </xf>
    <xf numFmtId="165" fontId="2" fillId="0" borderId="7" xfId="0" applyNumberFormat="1" applyFont="1" applyFill="1" applyBorder="1" applyAlignment="1" applyProtection="1">
      <alignment horizontal="center" vertical="center" wrapText="1"/>
    </xf>
    <xf numFmtId="165" fontId="16" fillId="0" borderId="7" xfId="0" applyNumberFormat="1" applyFont="1" applyFill="1" applyBorder="1" applyAlignment="1" applyProtection="1">
      <alignment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165" fontId="16" fillId="0" borderId="16" xfId="0" applyNumberFormat="1" applyFont="1" applyFill="1" applyBorder="1" applyAlignment="1" applyProtection="1">
      <alignment horizontal="center" vertical="center" wrapText="1"/>
    </xf>
    <xf numFmtId="165" fontId="2" fillId="0" borderId="17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165" fontId="2" fillId="0" borderId="1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165" fontId="13" fillId="0" borderId="3" xfId="0" applyNumberFormat="1" applyFont="1" applyFill="1" applyBorder="1" applyAlignment="1">
      <alignment horizontal="center" vertical="center"/>
    </xf>
    <xf numFmtId="165" fontId="13" fillId="0" borderId="5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7" fillId="0" borderId="5" xfId="1" applyNumberFormat="1" applyFont="1" applyFill="1" applyBorder="1" applyAlignment="1" applyProtection="1">
      <alignment horizontal="center" vertical="center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8" fillId="3" borderId="5" xfId="4" applyNumberFormat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0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</dxf>
    <dxf>
      <fill>
        <patternFill>
          <bgColor rgb="FFFF0000"/>
        </patternFill>
      </fill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7"/>
  <sheetViews>
    <sheetView tabSelected="1" topLeftCell="A7" zoomScale="98" zoomScaleNormal="98" workbookViewId="0">
      <selection activeCell="I6" sqref="I6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5.69921875" customWidth="1"/>
    <col min="4" max="4" width="26.69921875" customWidth="1"/>
    <col min="5" max="5" width="28.09765625" customWidth="1"/>
    <col min="6" max="6" width="19.296875" customWidth="1"/>
    <col min="7" max="7" width="23.3984375" customWidth="1"/>
    <col min="8" max="8" width="24.69921875" customWidth="1"/>
    <col min="9" max="9" width="13.296875" customWidth="1"/>
  </cols>
  <sheetData>
    <row r="2" spans="3:11" ht="16.100000000000001" x14ac:dyDescent="0.35">
      <c r="D2" s="44"/>
      <c r="E2" s="44"/>
    </row>
    <row r="3" spans="3:11" ht="18" customHeight="1" thickBot="1" x14ac:dyDescent="0.35">
      <c r="D3" s="16"/>
      <c r="E3" s="16"/>
      <c r="F3" s="16"/>
      <c r="G3" s="16"/>
      <c r="H3" s="16"/>
      <c r="I3" s="16"/>
      <c r="J3" s="16"/>
    </row>
    <row r="4" spans="3:11" ht="14.95" thickBot="1" x14ac:dyDescent="0.35">
      <c r="D4" s="16"/>
      <c r="E4" s="16"/>
      <c r="F4" s="16"/>
      <c r="G4" s="17" t="s">
        <v>0</v>
      </c>
      <c r="H4" s="16"/>
      <c r="I4" s="16"/>
      <c r="J4" s="16"/>
    </row>
    <row r="5" spans="3:11" ht="60.8" customHeight="1" thickBot="1" x14ac:dyDescent="0.35">
      <c r="C5" s="13"/>
      <c r="D5" s="18" t="s">
        <v>2</v>
      </c>
      <c r="E5" s="19" t="s">
        <v>15</v>
      </c>
      <c r="F5" s="20" t="s">
        <v>20</v>
      </c>
      <c r="G5" s="49" t="s">
        <v>8</v>
      </c>
      <c r="H5" s="21" t="s">
        <v>3</v>
      </c>
      <c r="I5" s="21" t="s">
        <v>13</v>
      </c>
      <c r="J5" s="16"/>
    </row>
    <row r="6" spans="3:11" ht="60.8" customHeight="1" thickBot="1" x14ac:dyDescent="0.35">
      <c r="C6" s="15" t="s">
        <v>4</v>
      </c>
      <c r="D6" s="22" t="s">
        <v>18</v>
      </c>
      <c r="E6" s="23">
        <v>120000</v>
      </c>
      <c r="F6" s="24" t="s">
        <v>16</v>
      </c>
      <c r="G6" s="25"/>
      <c r="H6" s="26">
        <f>F6*G6</f>
        <v>0</v>
      </c>
      <c r="I6" s="27">
        <v>100000</v>
      </c>
      <c r="J6" s="28"/>
    </row>
    <row r="7" spans="3:11" ht="63" customHeight="1" thickBot="1" x14ac:dyDescent="0.35">
      <c r="C7" s="11"/>
      <c r="D7" s="40" t="s">
        <v>9</v>
      </c>
      <c r="E7" s="40"/>
      <c r="F7" s="40"/>
      <c r="G7" s="41"/>
      <c r="H7" s="29">
        <f>IF((SUM(H6:H6))&lt;=I6,(SUM(H6:H6)),"ERRORE l'importo offerto supera la base d'asta A")</f>
        <v>0</v>
      </c>
      <c r="I7" s="30"/>
      <c r="J7" s="16"/>
    </row>
    <row r="8" spans="3:11" ht="61.5" customHeight="1" thickBot="1" x14ac:dyDescent="0.35">
      <c r="C8" s="13"/>
      <c r="D8" s="18" t="s">
        <v>2</v>
      </c>
      <c r="E8" s="19" t="s">
        <v>15</v>
      </c>
      <c r="F8" s="20" t="s">
        <v>20</v>
      </c>
      <c r="G8" s="49" t="s">
        <v>8</v>
      </c>
      <c r="H8" s="21" t="s">
        <v>3</v>
      </c>
      <c r="I8" s="21" t="s">
        <v>14</v>
      </c>
      <c r="J8" s="16"/>
    </row>
    <row r="9" spans="3:11" ht="61.5" customHeight="1" thickBot="1" x14ac:dyDescent="0.35">
      <c r="C9" s="12" t="s">
        <v>5</v>
      </c>
      <c r="D9" s="22" t="s">
        <v>19</v>
      </c>
      <c r="E9" s="23">
        <v>90000</v>
      </c>
      <c r="F9" s="31" t="s">
        <v>17</v>
      </c>
      <c r="G9" s="25"/>
      <c r="H9" s="32">
        <f>F9*G9</f>
        <v>0</v>
      </c>
      <c r="I9" s="27">
        <v>110000</v>
      </c>
      <c r="J9" s="28"/>
    </row>
    <row r="10" spans="3:11" ht="74.25" customHeight="1" thickBot="1" x14ac:dyDescent="0.35">
      <c r="C10" s="10"/>
      <c r="D10" s="42" t="s">
        <v>10</v>
      </c>
      <c r="E10" s="42"/>
      <c r="F10" s="42"/>
      <c r="G10" s="43"/>
      <c r="H10" s="33">
        <f>IF((SUM(H9:H9))&lt;=I9,(SUM(H9:H9)),"ERRORE l'importo offerto supera la base d'asta B")</f>
        <v>0</v>
      </c>
      <c r="I10" s="30"/>
      <c r="J10" s="16"/>
    </row>
    <row r="11" spans="3:11" ht="68.95" customHeight="1" thickBot="1" x14ac:dyDescent="0.35">
      <c r="C11" s="14"/>
      <c r="D11" s="34"/>
      <c r="E11" s="34" t="s">
        <v>11</v>
      </c>
      <c r="F11" s="34"/>
      <c r="G11" s="35"/>
      <c r="H11" s="36">
        <f>IF(AND(ISNUMBER(H7),ISNUMBER(H10)),(H7+H10),"ERRORE almeno uno degli importi offerti supera la relativa base d'asta")</f>
        <v>0</v>
      </c>
      <c r="I11" s="16"/>
      <c r="J11" s="16"/>
    </row>
    <row r="12" spans="3:11" ht="12.75" customHeight="1" thickBot="1" x14ac:dyDescent="0.35">
      <c r="D12" s="16"/>
      <c r="E12" s="16"/>
      <c r="F12" s="16"/>
      <c r="G12" s="37"/>
      <c r="H12" s="3"/>
      <c r="I12" s="16"/>
      <c r="J12" s="1"/>
      <c r="K12" s="1"/>
    </row>
    <row r="13" spans="3:11" s="1" customFormat="1" ht="41.3" customHeight="1" thickBot="1" x14ac:dyDescent="0.35">
      <c r="E13" s="8" t="s">
        <v>6</v>
      </c>
      <c r="F13" s="9" t="s">
        <v>1</v>
      </c>
      <c r="G13" s="45">
        <v>210000</v>
      </c>
      <c r="H13" s="46"/>
    </row>
    <row r="14" spans="3:11" s="1" customFormat="1" ht="14.95" customHeight="1" thickBot="1" x14ac:dyDescent="0.35">
      <c r="E14" s="2"/>
      <c r="F14" s="2"/>
      <c r="G14" s="5"/>
    </row>
    <row r="15" spans="3:11" s="1" customFormat="1" ht="66.05" customHeight="1" thickBot="1" x14ac:dyDescent="0.35">
      <c r="E15" s="8" t="s">
        <v>12</v>
      </c>
      <c r="F15" s="9" t="s">
        <v>1</v>
      </c>
      <c r="G15" s="47" t="str">
        <f>IF(H11&gt;G13,"ATTENZIONE: L'offerta complessiva è superiore alla Base d'asta","OK")</f>
        <v>OK</v>
      </c>
      <c r="H15" s="48"/>
      <c r="J15"/>
      <c r="K15"/>
    </row>
    <row r="16" spans="3:11" s="1" customFormat="1" ht="14.95" customHeight="1" thickBot="1" x14ac:dyDescent="0.35">
      <c r="E16" s="4"/>
      <c r="F16" s="4"/>
      <c r="G16" s="6"/>
      <c r="J16" s="7"/>
      <c r="K16" s="7"/>
    </row>
    <row r="17" spans="5:8" ht="31.6" customHeight="1" thickBot="1" x14ac:dyDescent="0.35">
      <c r="E17" s="8" t="s">
        <v>7</v>
      </c>
      <c r="F17" s="9" t="s">
        <v>1</v>
      </c>
      <c r="G17" s="38">
        <f>IF((H11&lt;=G13),H11,"ERRORE")</f>
        <v>0</v>
      </c>
      <c r="H17" s="39"/>
    </row>
  </sheetData>
  <sheetProtection algorithmName="SHA-512" hashValue="8pliCZ/Ma1x5Wwb3V672yjTufo61VLnFiQYfjSktWoCexfZZBBMBswT8p2YPOJOa6iGxOk3QtuE6a1gR4tR/6Q==" saltValue="c5tjzB/ysT9zn7Z0yFJ37g==" spinCount="100000" sheet="1" objects="1" scenarios="1"/>
  <mergeCells count="6">
    <mergeCell ref="G17:H17"/>
    <mergeCell ref="D7:G7"/>
    <mergeCell ref="D10:G10"/>
    <mergeCell ref="D2:E2"/>
    <mergeCell ref="G13:H13"/>
    <mergeCell ref="G15:H15"/>
  </mergeCells>
  <conditionalFormatting sqref="G17">
    <cfRule type="cellIs" dxfId="9" priority="11" operator="equal">
      <formula>$G$13</formula>
    </cfRule>
    <cfRule type="cellIs" dxfId="8" priority="12" operator="lessThan">
      <formula>$G$13</formula>
    </cfRule>
    <cfRule type="cellIs" dxfId="7" priority="14" operator="greaterThan">
      <formula>$G$13</formula>
    </cfRule>
  </conditionalFormatting>
  <conditionalFormatting sqref="H10">
    <cfRule type="cellIs" dxfId="6" priority="2" operator="greaterThan">
      <formula>$I$9</formula>
    </cfRule>
    <cfRule type="cellIs" dxfId="5" priority="4" operator="greaterThan">
      <formula>$I$9</formula>
    </cfRule>
    <cfRule type="cellIs" dxfId="4" priority="5" operator="greaterThanOrEqual">
      <formula>$I$9</formula>
    </cfRule>
  </conditionalFormatting>
  <conditionalFormatting sqref="H7">
    <cfRule type="cellIs" dxfId="3" priority="1" operator="greaterThan">
      <formula>$I$6</formula>
    </cfRule>
    <cfRule type="cellIs" dxfId="2" priority="16" operator="greaterThan">
      <formula>$H$7</formula>
    </cfRule>
  </conditionalFormatting>
  <conditionalFormatting sqref="G17:H17">
    <cfRule type="cellIs" dxfId="1" priority="6" operator="greaterThan">
      <formula>$G$13</formula>
    </cfRule>
    <cfRule type="cellIs" dxfId="0" priority="7" operator="lessThanOrEqual">
      <formula>$G$13</formula>
    </cfRule>
  </conditionalFormatting>
  <dataValidations count="1">
    <dataValidation type="custom" operator="equal" allowBlank="1" showInputMessage="1" showErrorMessage="1" error="Non è possibile inserire più di due cifre decimali" sqref="G9 G6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2022-01-12T09:33:45Z</dcterms:modified>
</cp:coreProperties>
</file>